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阳光商城修改8.24\气调膜寻源公告\"/>
    </mc:Choice>
  </mc:AlternateContent>
  <bookViews>
    <workbookView windowWidth="28800" windowHeight="12375"/>
  </bookViews>
  <sheets>
    <sheet name="气调膜" sheetId="1" r:id="rId1"/>
  </sheets>
  <definedNames>
    <definedName name="_xlnm._FilterDatabase" localSheetId="0" hidden="1">气调膜!$A$2:$M$15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71D0F378E4E4D6FA8491B2D6741B5C8" descr="c2d76c7c699773db864c5649dce5c6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34825" y="2489200"/>
          <a:ext cx="641985" cy="440690"/>
        </a:xfrm>
        <a:prstGeom prst="rect">
          <a:avLst/>
        </a:prstGeom>
      </xdr:spPr>
    </xdr:pic>
  </etc:cellImage>
  <etc:cellImage>
    <xdr:pic>
      <xdr:nvPicPr>
        <xdr:cNvPr id="3" name="ID_5452F6A9A1BB4E50BF33B3C288B0BF7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239500" y="3332480"/>
          <a:ext cx="695960" cy="220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E307C4E0902D4F0D9613B8C81A9DDEC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363325" y="2843530"/>
          <a:ext cx="765175" cy="2368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3437E2DB5C0541BDA89F1C3A78030EE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334115" y="3073400"/>
          <a:ext cx="694690" cy="210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D8D1572679434D3CB6F775996FAAB0B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258550" y="3554730"/>
          <a:ext cx="726440" cy="251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1D9EA2EE4924FF59FBB4521E32094B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153775" y="3805555"/>
          <a:ext cx="734060" cy="2698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<sst xmlns="http://schemas.openxmlformats.org/spreadsheetml/2006/main" count="35" uniqueCount="30">
  <si>
    <t>气调膜招标产品目录</t>
  </si>
  <si>
    <t>一级大类</t>
  </si>
  <si>
    <t>区域</t>
  </si>
  <si>
    <t>工厂名称</t>
  </si>
  <si>
    <t>工厂详细地址</t>
  </si>
  <si>
    <t>产品规格
宽(mm）</t>
  </si>
  <si>
    <t>产品规格
长(m）</t>
  </si>
  <si>
    <t>厚度
（μm）</t>
  </si>
  <si>
    <t>需求数量
（卷）</t>
  </si>
  <si>
    <r>
      <rPr>
        <b/>
        <sz val="14"/>
        <color theme="1"/>
        <rFont val="宋体"/>
        <charset val="134"/>
        <scheme val="minor"/>
      </rPr>
      <t xml:space="preserve">是否拟投标
</t>
    </r>
    <r>
      <rPr>
        <b/>
        <sz val="11"/>
        <color theme="1"/>
        <rFont val="宋体"/>
        <charset val="134"/>
        <scheme val="minor"/>
      </rPr>
      <t>(投标打√，不投标打×）</t>
    </r>
  </si>
  <si>
    <t>投标厂家</t>
  </si>
  <si>
    <t>投标厂家
所在地址</t>
  </si>
  <si>
    <t>参考图片</t>
  </si>
  <si>
    <t>备注</t>
  </si>
  <si>
    <t>气调膜</t>
  </si>
  <si>
    <t>华南</t>
  </si>
  <si>
    <t>新城屠宰厂</t>
  </si>
  <si>
    <t>广东省云浮市新兴县雨洞村</t>
  </si>
  <si>
    <t>华中</t>
  </si>
  <si>
    <t>咸宁屠宰厂</t>
  </si>
  <si>
    <t>湖北省咸宁市咸安区铁军大道1号</t>
  </si>
  <si>
    <t>华东</t>
  </si>
  <si>
    <t>南浔熟食厂</t>
  </si>
  <si>
    <t>浙江省湖州市南浔区千金镇女儿桥南堍</t>
  </si>
  <si>
    <t>南浔屠宰厂</t>
  </si>
  <si>
    <t>东台屠宰厂</t>
  </si>
  <si>
    <t>江苏省盐城市东台市友林大道4号</t>
  </si>
  <si>
    <t>货期2天</t>
  </si>
  <si>
    <t>无为屠宰厂</t>
  </si>
  <si>
    <t>安徽省芜湖市无为市纬二路18号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</si>
</sst>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M7" sqref="M7"/>
    </sheetView>
  </sheetViews>
  <sheetFormatPr defaultColWidth="9" defaultRowHeight="13.5"/>
  <cols>
    <col min="1" max="1" width="9.625" customWidth="1"/>
    <col min="2" max="2" width="9.5" customWidth="1"/>
    <col min="3" max="3" width="13.75" customWidth="1"/>
    <col min="4" max="4" width="34.625" style="2" customWidth="1"/>
    <col min="5" max="6" width="16" style="2" customWidth="1"/>
    <col min="7" max="8" width="11.5" style="2" customWidth="1"/>
    <col min="9" max="10" width="16.125" customWidth="1"/>
    <col min="11" max="11" width="18.375" customWidth="1"/>
    <col min="12" max="12" width="18.625" customWidth="1"/>
    <col min="13" max="13" width="22.25" customWidth="1"/>
  </cols>
  <sheetData>
    <row r="1" ht="42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54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4" t="s">
        <v>13</v>
      </c>
    </row>
    <row r="3" ht="25" customHeight="1" spans="1:13">
      <c r="A3" s="8" t="s">
        <v>14</v>
      </c>
      <c r="B3" s="8" t="s">
        <v>15</v>
      </c>
      <c r="C3" s="9" t="s">
        <v>16</v>
      </c>
      <c r="D3" s="10" t="s">
        <v>17</v>
      </c>
      <c r="E3" s="8">
        <v>380</v>
      </c>
      <c r="F3" s="8">
        <v>1750</v>
      </c>
      <c r="G3" s="11">
        <v>23</v>
      </c>
      <c r="H3" s="8">
        <v>720</v>
      </c>
      <c r="I3" s="12"/>
      <c r="J3" s="12"/>
      <c r="K3" s="12"/>
      <c r="L3" s="8"/>
      <c r="M3" s="11"/>
    </row>
    <row r="4" ht="25" customHeight="1" spans="1:13">
      <c r="A4" s="8"/>
      <c r="B4" s="8"/>
      <c r="C4" s="13"/>
      <c r="D4" s="14"/>
      <c r="E4" s="8">
        <v>350</v>
      </c>
      <c r="F4" s="8">
        <v>1750</v>
      </c>
      <c r="G4" s="11">
        <v>23</v>
      </c>
      <c r="H4" s="8">
        <v>720</v>
      </c>
      <c r="I4" s="12"/>
      <c r="J4" s="12"/>
      <c r="K4" s="12"/>
      <c r="L4" s="8"/>
      <c r="M4" s="11"/>
    </row>
    <row r="5" ht="25" customHeight="1" spans="1:13">
      <c r="A5" s="8"/>
      <c r="B5" s="8" t="s">
        <v>18</v>
      </c>
      <c r="C5" s="9" t="s">
        <v>19</v>
      </c>
      <c r="D5" s="10" t="s">
        <v>20</v>
      </c>
      <c r="E5" s="8">
        <v>310</v>
      </c>
      <c r="F5" s="8">
        <v>1600</v>
      </c>
      <c r="G5" s="11">
        <v>25</v>
      </c>
      <c r="H5" s="8">
        <v>250</v>
      </c>
      <c r="I5" s="12"/>
      <c r="J5" s="12"/>
      <c r="K5" s="12"/>
      <c r="L5" s="8"/>
      <c r="M5" s="11"/>
    </row>
    <row r="6" ht="25" customHeight="1" spans="1:13">
      <c r="A6" s="8"/>
      <c r="B6" s="8"/>
      <c r="C6" s="13"/>
      <c r="D6" s="14"/>
      <c r="E6" s="8">
        <v>710</v>
      </c>
      <c r="F6" s="8">
        <v>1750</v>
      </c>
      <c r="G6" s="11">
        <v>25</v>
      </c>
      <c r="H6" s="8">
        <v>50</v>
      </c>
      <c r="I6" s="12"/>
      <c r="J6" s="12"/>
      <c r="K6" s="12"/>
      <c r="L6" s="8"/>
      <c r="M6" s="11"/>
    </row>
    <row r="7" ht="42" customHeight="1" spans="1:13">
      <c r="A7" s="8"/>
      <c r="B7" s="8" t="s">
        <v>21</v>
      </c>
      <c r="C7" s="8" t="s">
        <v>22</v>
      </c>
      <c r="D7" s="15" t="s">
        <v>23</v>
      </c>
      <c r="E7" s="8">
        <v>540</v>
      </c>
      <c r="F7" s="8">
        <v>1600</v>
      </c>
      <c r="G7" s="11">
        <v>25</v>
      </c>
      <c r="H7" s="8">
        <v>70</v>
      </c>
      <c r="I7" s="12"/>
      <c r="J7" s="12"/>
      <c r="K7" s="12"/>
      <c r="L7" s="8" t="str">
        <f>_xlfn.DISPIMG("ID_B71D0F378E4E4D6FA8491B2D6741B5C8",1)</f>
        <v>=DISPIMG("ID_B71D0F378E4E4D6FA8491B2D6741B5C8",1)</v>
      </c>
      <c r="M7" s="11"/>
    </row>
    <row r="8" ht="25" customHeight="1" spans="1:13">
      <c r="A8" s="8"/>
      <c r="B8" s="8"/>
      <c r="C8" s="9" t="s">
        <v>24</v>
      </c>
      <c r="D8" s="10" t="s">
        <v>23</v>
      </c>
      <c r="E8" s="8">
        <v>480</v>
      </c>
      <c r="F8" s="8">
        <v>1600</v>
      </c>
      <c r="G8" s="11">
        <v>25</v>
      </c>
      <c r="H8" s="8">
        <v>260</v>
      </c>
      <c r="I8" s="12"/>
      <c r="J8" s="12"/>
      <c r="K8" s="12"/>
      <c r="L8" s="8"/>
      <c r="M8" s="16"/>
    </row>
    <row r="9" ht="25" customHeight="1" spans="1:13">
      <c r="A9" s="8"/>
      <c r="B9" s="8"/>
      <c r="C9" s="13"/>
      <c r="D9" s="14"/>
      <c r="E9" s="8">
        <v>440</v>
      </c>
      <c r="F9" s="8">
        <v>1600</v>
      </c>
      <c r="G9" s="11">
        <v>25</v>
      </c>
      <c r="H9" s="8">
        <v>375</v>
      </c>
      <c r="I9" s="12"/>
      <c r="J9" s="12"/>
      <c r="K9" s="12"/>
      <c r="L9" s="8"/>
      <c r="M9" s="16"/>
    </row>
    <row r="10" ht="25" customHeight="1" spans="1:13">
      <c r="A10" s="8"/>
      <c r="B10" s="8"/>
      <c r="C10" s="9" t="s">
        <v>25</v>
      </c>
      <c r="D10" s="10" t="s">
        <v>26</v>
      </c>
      <c r="E10" s="8">
        <v>310</v>
      </c>
      <c r="F10" s="8">
        <v>1750</v>
      </c>
      <c r="G10" s="11">
        <v>25</v>
      </c>
      <c r="H10" s="8">
        <v>20</v>
      </c>
      <c r="I10" s="12"/>
      <c r="J10" s="12"/>
      <c r="K10" s="12"/>
      <c r="L10" s="8" t="str">
        <f>_xlfn.DISPIMG("ID_E307C4E0902D4F0D9613B8C81A9DDECE",1)</f>
        <v>=DISPIMG("ID_E307C4E0902D4F0D9613B8C81A9DDECE",1)</v>
      </c>
      <c r="M10" s="8" t="s">
        <v>27</v>
      </c>
    </row>
    <row r="11" ht="25" customHeight="1" spans="1:13">
      <c r="A11" s="8"/>
      <c r="B11" s="8"/>
      <c r="C11" s="17"/>
      <c r="D11" s="18"/>
      <c r="E11" s="8">
        <v>350</v>
      </c>
      <c r="F11" s="8">
        <v>1750</v>
      </c>
      <c r="G11" s="11">
        <v>25</v>
      </c>
      <c r="H11" s="8">
        <v>168</v>
      </c>
      <c r="I11" s="12"/>
      <c r="J11" s="12"/>
      <c r="K11" s="12"/>
      <c r="L11" s="8" t="str">
        <f>_xlfn.DISPIMG("ID_3437E2DB5C0541BDA89F1C3A78030EEC",1)</f>
        <v>=DISPIMG("ID_3437E2DB5C0541BDA89F1C3A78030EEC",1)</v>
      </c>
      <c r="M11" s="8" t="s">
        <v>27</v>
      </c>
    </row>
    <row r="12" ht="25" customHeight="1" spans="1:13">
      <c r="A12" s="8"/>
      <c r="B12" s="8"/>
      <c r="C12" s="17"/>
      <c r="D12" s="18"/>
      <c r="E12" s="8">
        <v>380</v>
      </c>
      <c r="F12" s="8">
        <v>1750</v>
      </c>
      <c r="G12" s="11">
        <v>25</v>
      </c>
      <c r="H12" s="8">
        <v>252</v>
      </c>
      <c r="I12" s="12"/>
      <c r="J12" s="12"/>
      <c r="K12" s="12"/>
      <c r="L12" s="8" t="str">
        <f>_xlfn.DISPIMG("ID_5452F6A9A1BB4E50BF33B3C288B0BF78",1)</f>
        <v>=DISPIMG("ID_5452F6A9A1BB4E50BF33B3C288B0BF78",1)</v>
      </c>
      <c r="M12" s="8" t="s">
        <v>27</v>
      </c>
    </row>
    <row r="13" ht="25" customHeight="1" spans="1:13">
      <c r="A13" s="8"/>
      <c r="B13" s="8"/>
      <c r="C13" s="17"/>
      <c r="D13" s="18"/>
      <c r="E13" s="8">
        <v>440</v>
      </c>
      <c r="F13" s="8">
        <v>1750</v>
      </c>
      <c r="G13" s="11">
        <v>25</v>
      </c>
      <c r="H13" s="8">
        <v>216</v>
      </c>
      <c r="I13" s="12"/>
      <c r="J13" s="12"/>
      <c r="K13" s="12"/>
      <c r="L13" s="8" t="str">
        <f>_xlfn.DISPIMG("ID_D8D1572679434D3CB6F775996FAAB0BE",1)</f>
        <v>=DISPIMG("ID_D8D1572679434D3CB6F775996FAAB0BE",1)</v>
      </c>
      <c r="M13" s="8" t="s">
        <v>27</v>
      </c>
    </row>
    <row r="14" ht="25" customHeight="1" spans="1:13">
      <c r="A14" s="8"/>
      <c r="B14" s="8"/>
      <c r="C14" s="13"/>
      <c r="D14" s="14"/>
      <c r="E14" s="8">
        <v>680</v>
      </c>
      <c r="F14" s="8">
        <v>1750</v>
      </c>
      <c r="G14" s="11">
        <v>25</v>
      </c>
      <c r="H14" s="8">
        <v>20</v>
      </c>
      <c r="I14" s="12"/>
      <c r="J14" s="12"/>
      <c r="K14" s="12"/>
      <c r="L14" s="8" t="str">
        <f>_xlfn.DISPIMG("ID_71D9EA2EE4924FF59FBB4521E32094B8",1)</f>
        <v>=DISPIMG("ID_71D9EA2EE4924FF59FBB4521E32094B8",1)</v>
      </c>
      <c r="M14" s="8" t="s">
        <v>27</v>
      </c>
    </row>
    <row r="15" ht="25" customHeight="1" spans="1:13">
      <c r="A15" s="8"/>
      <c r="B15" s="8"/>
      <c r="C15" s="8" t="s">
        <v>28</v>
      </c>
      <c r="D15" s="15" t="s">
        <v>29</v>
      </c>
      <c r="E15" s="8">
        <v>350</v>
      </c>
      <c r="F15" s="8">
        <v>1750</v>
      </c>
      <c r="G15" s="11">
        <v>25</v>
      </c>
      <c r="H15" s="8">
        <v>20</v>
      </c>
      <c r="I15" s="12"/>
      <c r="J15" s="12"/>
      <c r="K15" s="12"/>
      <c r="L15" s="8"/>
      <c r="M15" s="16"/>
    </row>
  </sheetData>
  <autoFilter xmlns:etc="http://www.wps.cn/officeDocument/2017/etCustomData" ref="A2:M15" etc:filterBottomFollowUsedRange="0">
    <extLst/>
  </autoFilter>
  <mergeCells count="13">
    <mergeCell ref="A1:M1"/>
    <mergeCell ref="A3:A15"/>
    <mergeCell ref="B3:B4"/>
    <mergeCell ref="B5:B6"/>
    <mergeCell ref="B7:B15"/>
    <mergeCell ref="C3:C4"/>
    <mergeCell ref="C5:C6"/>
    <mergeCell ref="C8:C9"/>
    <mergeCell ref="C10:C14"/>
    <mergeCell ref="D3:D4"/>
    <mergeCell ref="D5:D6"/>
    <mergeCell ref="D8:D9"/>
    <mergeCell ref="D10:D14"/>
  </mergeCells>
  <dataValidations count="1">
    <dataValidation type="list" allowBlank="1" showInputMessage="1" showErrorMessage="1" errorTitle="输入有误" error="拟投标打√，不投标打×。" sqref="I3:I15" errorStyle="warning">
      <formula1>"√,×"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气调膜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FZN</dc:creator>
  <cp:lastModifiedBy>廖锦勇</cp:lastModifiedBy>
  <dcterms:created xsi:type="dcterms:W3CDTF">2026-04-02T09:32:00Z</dcterms:created>
  <dcterms:modified xsi:type="dcterms:W3CDTF">2026-08-25T03:39:23Z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A117D75DE1BA4683A536C1F4601ED05F_13</vt:lpwstr>
  </property>
  <property fmtid="{D5CDD505-2E9C-101B-9397-08002B2CF9AE}" pid="3" name="KSOReadingLayout">
    <vt:bool>false</vt:bool>
  </property>
  <property fmtid="{D5CDD505-2E9C-101B-9397-08002B2CF9AE}" pid="4" name="KSOProductBuildVer">
    <vt:lpwstr>2052-12.1.0.28043</vt:lpwstr>
  </property>
  <property fmtid="{D5CDD505-2E9C-101B-9397-08002B2CF9AE}" pid="5" name="CalculationRule">
    <vt:i4>1</vt:i4>
  </property>
</Properties>
</file>